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青色申告システム\"/>
    </mc:Choice>
  </mc:AlternateContent>
  <xr:revisionPtr revIDLastSave="0" documentId="13_ncr:1_{F59016D0-5AA3-41E9-90E7-A93B388929E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消費税変換表" sheetId="1" r:id="rId1"/>
    <sheet name="消費税税率マスター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D14" i="2"/>
  <c r="D13" i="2"/>
  <c r="G36" i="1"/>
  <c r="G35" i="1"/>
  <c r="G34" i="1"/>
  <c r="G33" i="1"/>
  <c r="G32" i="1"/>
  <c r="G31" i="1"/>
  <c r="G30" i="1"/>
  <c r="G29" i="1"/>
  <c r="I29" i="1" s="1"/>
  <c r="G28" i="1"/>
  <c r="I28" i="1" s="1"/>
  <c r="G27" i="1"/>
  <c r="I27" i="1" s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I12" i="1" s="1"/>
  <c r="G11" i="1"/>
  <c r="G10" i="1"/>
  <c r="A36" i="1"/>
  <c r="C36" i="1" s="1"/>
  <c r="A35" i="1"/>
  <c r="C35" i="1" s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C22" i="1" s="1"/>
  <c r="A21" i="1"/>
  <c r="C21" i="1" s="1"/>
  <c r="A20" i="1"/>
  <c r="C20" i="1" s="1"/>
  <c r="A19" i="1"/>
  <c r="A18" i="1"/>
  <c r="A17" i="1"/>
  <c r="A16" i="1"/>
  <c r="A15" i="1"/>
  <c r="A14" i="1"/>
  <c r="A13" i="1"/>
  <c r="A12" i="1"/>
  <c r="A11" i="1"/>
  <c r="G9" i="1"/>
  <c r="D4" i="1"/>
  <c r="J4" i="1"/>
  <c r="I4" i="1"/>
  <c r="I31" i="1" s="1"/>
  <c r="C4" i="1"/>
  <c r="C9" i="1" s="1"/>
  <c r="G7" i="1"/>
  <c r="G8" i="1"/>
  <c r="A7" i="1"/>
  <c r="A8" i="1"/>
  <c r="A9" i="1"/>
  <c r="A10" i="1"/>
  <c r="C10" i="1" s="1"/>
  <c r="D5" i="2"/>
  <c r="D6" i="2"/>
  <c r="D7" i="2"/>
  <c r="D8" i="2"/>
  <c r="D9" i="2"/>
  <c r="D10" i="2"/>
  <c r="D11" i="2"/>
  <c r="D12" i="2"/>
  <c r="I13" i="1" l="1"/>
  <c r="C28" i="1"/>
  <c r="I24" i="1"/>
  <c r="I16" i="1"/>
  <c r="I35" i="1"/>
  <c r="D36" i="1"/>
  <c r="E36" i="1" s="1"/>
  <c r="C27" i="1"/>
  <c r="I23" i="1"/>
  <c r="I14" i="1"/>
  <c r="D29" i="1"/>
  <c r="E29" i="1" s="1"/>
  <c r="I32" i="1"/>
  <c r="C13" i="1"/>
  <c r="D30" i="1"/>
  <c r="E30" i="1" s="1"/>
  <c r="I33" i="1"/>
  <c r="C14" i="1"/>
  <c r="D9" i="1"/>
  <c r="E9" i="1" s="1"/>
  <c r="D31" i="1"/>
  <c r="E31" i="1" s="1"/>
  <c r="I17" i="1"/>
  <c r="C16" i="1"/>
  <c r="C31" i="1"/>
  <c r="I26" i="1"/>
  <c r="C17" i="1"/>
  <c r="I18" i="1"/>
  <c r="D18" i="1"/>
  <c r="E18" i="1" s="1"/>
  <c r="C33" i="1"/>
  <c r="I11" i="1"/>
  <c r="I21" i="1"/>
  <c r="I30" i="1"/>
  <c r="I22" i="1"/>
  <c r="I9" i="1"/>
  <c r="D28" i="1"/>
  <c r="E28" i="1" s="1"/>
  <c r="D11" i="1"/>
  <c r="E11" i="1" s="1"/>
  <c r="C12" i="1"/>
  <c r="C29" i="1"/>
  <c r="D13" i="1"/>
  <c r="E13" i="1" s="1"/>
  <c r="I15" i="1"/>
  <c r="I25" i="1"/>
  <c r="C30" i="1"/>
  <c r="C15" i="1"/>
  <c r="C32" i="1"/>
  <c r="C19" i="1"/>
  <c r="C34" i="1"/>
  <c r="I36" i="1"/>
  <c r="D10" i="1"/>
  <c r="E10" i="1" s="1"/>
  <c r="C23" i="1"/>
  <c r="D24" i="1"/>
  <c r="E24" i="1" s="1"/>
  <c r="I19" i="1"/>
  <c r="I34" i="1"/>
  <c r="C25" i="1"/>
  <c r="I10" i="1"/>
  <c r="C26" i="1"/>
  <c r="I20" i="1"/>
  <c r="D35" i="1"/>
  <c r="E35" i="1" s="1"/>
  <c r="D34" i="1"/>
  <c r="E34" i="1" s="1"/>
  <c r="D33" i="1"/>
  <c r="E33" i="1" s="1"/>
  <c r="D32" i="1"/>
  <c r="E32" i="1" s="1"/>
  <c r="D27" i="1"/>
  <c r="E27" i="1" s="1"/>
  <c r="D26" i="1"/>
  <c r="E26" i="1" s="1"/>
  <c r="C24" i="1"/>
  <c r="D25" i="1"/>
  <c r="E25" i="1" s="1"/>
  <c r="D23" i="1"/>
  <c r="E23" i="1" s="1"/>
  <c r="D22" i="1"/>
  <c r="E22" i="1" s="1"/>
  <c r="D21" i="1"/>
  <c r="E21" i="1" s="1"/>
  <c r="D20" i="1"/>
  <c r="E20" i="1" s="1"/>
  <c r="C18" i="1"/>
  <c r="D19" i="1"/>
  <c r="E19" i="1" s="1"/>
  <c r="D17" i="1"/>
  <c r="E17" i="1" s="1"/>
  <c r="D16" i="1"/>
  <c r="E16" i="1" s="1"/>
  <c r="D15" i="1"/>
  <c r="E15" i="1" s="1"/>
  <c r="D14" i="1"/>
  <c r="E14" i="1" s="1"/>
  <c r="D12" i="1"/>
  <c r="E12" i="1" s="1"/>
  <c r="C11" i="1"/>
  <c r="C8" i="1"/>
  <c r="D8" i="1"/>
  <c r="E8" i="1" s="1"/>
  <c r="I8" i="1"/>
  <c r="I7" i="1"/>
  <c r="C7" i="1"/>
  <c r="D7" i="1"/>
  <c r="E7" i="1" s="1"/>
</calcChain>
</file>

<file path=xl/sharedStrings.xml><?xml version="1.0" encoding="utf-8"?>
<sst xmlns="http://schemas.openxmlformats.org/spreadsheetml/2006/main" count="21" uniqueCount="12">
  <si>
    <t>本体価格</t>
    <rPh sb="0" eb="4">
      <t>ホンタイカカク</t>
    </rPh>
    <phoneticPr fontId="2"/>
  </si>
  <si>
    <t>消費税</t>
    <rPh sb="0" eb="3">
      <t>ショウヒゼイ</t>
    </rPh>
    <phoneticPr fontId="2"/>
  </si>
  <si>
    <t>税込価格</t>
    <rPh sb="0" eb="4">
      <t>ゼイコミカカク</t>
    </rPh>
    <phoneticPr fontId="2"/>
  </si>
  <si>
    <t>No.</t>
    <phoneticPr fontId="2"/>
  </si>
  <si>
    <t>税率No.</t>
    <rPh sb="0" eb="2">
      <t>ゼイリツ</t>
    </rPh>
    <phoneticPr fontId="2"/>
  </si>
  <si>
    <t>税率</t>
    <rPh sb="0" eb="2">
      <t>ゼイリツ</t>
    </rPh>
    <phoneticPr fontId="2"/>
  </si>
  <si>
    <t>税率No</t>
    <rPh sb="0" eb="2">
      <t>ゼイリツ</t>
    </rPh>
    <phoneticPr fontId="2"/>
  </si>
  <si>
    <t>消費税率</t>
    <rPh sb="0" eb="3">
      <t>ショウヒゼイ</t>
    </rPh>
    <rPh sb="3" eb="4">
      <t>リツ</t>
    </rPh>
    <phoneticPr fontId="2"/>
  </si>
  <si>
    <t>消費税率</t>
    <rPh sb="0" eb="4">
      <t>ショウヒゼイリツ</t>
    </rPh>
    <phoneticPr fontId="2"/>
  </si>
  <si>
    <t>【消費税税率マスター】</t>
    <rPh sb="1" eb="6">
      <t>ショウヒゼイゼイリツ</t>
    </rPh>
    <phoneticPr fontId="2"/>
  </si>
  <si>
    <t>消費税税込金額を本体価格と消費税に変換</t>
    <rPh sb="0" eb="3">
      <t>ショウヒゼイ</t>
    </rPh>
    <rPh sb="3" eb="5">
      <t>ゼイコミ</t>
    </rPh>
    <rPh sb="5" eb="7">
      <t>キンガク</t>
    </rPh>
    <rPh sb="8" eb="12">
      <t>ホンタイカカク</t>
    </rPh>
    <rPh sb="13" eb="16">
      <t>ショウヒゼイ</t>
    </rPh>
    <rPh sb="17" eb="19">
      <t>ヘンカン</t>
    </rPh>
    <phoneticPr fontId="2"/>
  </si>
  <si>
    <t>税率係数</t>
    <rPh sb="0" eb="2">
      <t>ゼイリツ</t>
    </rPh>
    <rPh sb="2" eb="4">
      <t>ケイスウ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</si>
</sst>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b/>
      <sz val="12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9" fontId="6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/>
      <protection locked="0"/>
    </xf>
    <xf numFmtId="9" fontId="6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76" fontId="3" fillId="2" borderId="0" xfId="0" applyNumberFormat="1" applyFont="1" applyFill="1" applyAlignment="1" applyProtection="1">
      <alignment vertical="center"/>
      <protection locked="0"/>
    </xf>
    <xf numFmtId="9" fontId="3" fillId="0" borderId="0" xfId="1" applyFont="1" applyAlignment="1">
      <alignment horizontal="center" vertical="center"/>
    </xf>
    <xf numFmtId="9" fontId="3" fillId="2" borderId="0" xfId="1" applyFont="1" applyFill="1" applyAlignment="1" applyProtection="1">
      <alignment horizontal="center" vertical="center"/>
      <protection locked="0"/>
    </xf>
    <xf numFmtId="176" fontId="3" fillId="3" borderId="0" xfId="1" applyNumberFormat="1" applyFont="1" applyFill="1" applyAlignment="1">
      <alignment vertical="center"/>
    </xf>
    <xf numFmtId="176" fontId="3" fillId="3" borderId="0" xfId="0" applyNumberFormat="1" applyFont="1" applyFill="1" applyAlignment="1">
      <alignment vertical="center"/>
    </xf>
  </cellXfs>
  <cellStyles count="2">
    <cellStyle name="パーセント" xfId="1" builtinId="5"/>
    <cellStyle name="標準" xfId="0" builtinId="0"/>
  </cellStyles>
  <dxfs count="19"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numFmt numFmtId="176" formatCode="#,##0;&quot;▲ &quot;#,##0"/>
      <fill>
        <patternFill patternType="solid">
          <fgColor indexed="64"/>
          <bgColor theme="8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メイリオ"/>
        <family val="3"/>
        <charset val="128"/>
        <scheme val="none"/>
      </font>
      <numFmt numFmtId="176" formatCode="#,##0;&quot;▲ &quot;#,##0"/>
      <fill>
        <patternFill patternType="solid">
          <fgColor indexed="64"/>
          <bgColor theme="8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メイリオ"/>
        <family val="3"/>
        <charset val="128"/>
        <scheme val="none"/>
      </font>
      <numFmt numFmtId="13" formatCode="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numFmt numFmtId="176" formatCode="#,##0;&quot;▲ &quot;#,##0"/>
      <fill>
        <patternFill patternType="solid">
          <fgColor indexed="64"/>
          <bgColor theme="8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メイリオ"/>
        <family val="3"/>
        <charset val="128"/>
        <scheme val="none"/>
      </font>
      <numFmt numFmtId="176" formatCode="#,##0;&quot;▲ &quot;#,##0"/>
      <fill>
        <patternFill patternType="solid">
          <fgColor indexed="64"/>
          <bgColor theme="8" tint="0.79998168889431442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メイリオ"/>
        <family val="3"/>
        <charset val="128"/>
        <scheme val="none"/>
      </font>
      <numFmt numFmtId="13" formatCode="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メイリオ"/>
        <family val="3"/>
        <charset val="128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numFmt numFmtId="176" formatCode="#,##0;&quot;▲ &quot;#,##0"/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numFmt numFmtId="176" formatCode="#,##0;&quot;▲ &quot;#,##0"/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color theme="1"/>
        <name val="メイリオ"/>
        <family val="3"/>
        <charset val="128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08FA4A-4FA1-4C80-BBF9-A98DA8C1CE4A}" name="消費税税抜き1" displayName="消費税税抜き1" ref="A6:E36" totalsRowShown="0" headerRowDxfId="18" dataDxfId="17">
  <autoFilter ref="A6:E36" xr:uid="{1908FA4A-4FA1-4C80-BBF9-A98DA8C1CE4A}"/>
  <tableColumns count="5">
    <tableColumn id="1" xr3:uid="{A765C0FE-F28A-4EC4-9DA1-56F44B14957B}" name="No." dataDxfId="16">
      <calculatedColumnFormula>IF(消費税税抜き1[[#This Row],[税込価格]]&lt;&gt;"",ROW()-6,"")</calculatedColumnFormula>
    </tableColumn>
    <tableColumn id="2" xr3:uid="{62981A5B-B491-4C98-B70F-3337438A91EA}" name="税込価格" dataDxfId="15"/>
    <tableColumn id="3" xr3:uid="{9665E86B-BE59-4365-A549-39A41870CF62}" name="消費税率" dataDxfId="5" dataCellStyle="パーセント">
      <calculatedColumnFormula>IF(消費税税抜き1[[#This Row],[No.]]="","",
IFERROR(
 INDEX(消費税税率マスター[消費税],
  MATCH($C$4,消費税税率マスター[消費税],0)
 ),
""))</calculatedColumnFormula>
    </tableColumn>
    <tableColumn id="5" xr3:uid="{0CEFBBF8-866D-46C4-B941-68A5D3DCD2F9}" name="本体価格" dataDxfId="4" dataCellStyle="パーセント">
      <calculatedColumnFormula>IF(消費税税抜き1[[#This Row],[No.]]="","",ROUNDDOWN(消費税税抜き1[[#This Row],[税込価格]]*100/(100+$D$4),0))</calculatedColumnFormula>
    </tableColumn>
    <tableColumn id="4" xr3:uid="{8D5D1D39-B07F-442B-A0A1-A88EE8B552C0}" name="消費税" dataDxfId="3">
      <calculatedColumnFormula>IF(消費税税抜き1[[#This Row],[No.]]="","",消費税税抜き1[[#This Row],[税込価格]]-消費税税抜き1[[#This Row],[本体価格]])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24555C6-2EDE-46F0-B9E5-9A0E702BC905}" name="消費税税抜き2" displayName="消費税税抜き2" ref="G6:K36" totalsRowShown="0" headerRowDxfId="14" dataDxfId="13">
  <autoFilter ref="G6:K36" xr:uid="{824555C6-2EDE-46F0-B9E5-9A0E702BC905}"/>
  <tableColumns count="5">
    <tableColumn id="1" xr3:uid="{2031E866-2A90-4138-843E-D6450B2CC24D}" name="No." dataDxfId="12">
      <calculatedColumnFormula>IF(消費税税抜き2[[#This Row],[税込価格]]&lt;&gt;"",ROW()-6,"")</calculatedColumnFormula>
    </tableColumn>
    <tableColumn id="2" xr3:uid="{5EE5DE33-206F-4F37-84EC-047DD38D68DE}" name="税込価格" dataDxfId="11"/>
    <tableColumn id="3" xr3:uid="{8830BCF6-F548-4BD6-9185-337B27C252B8}" name="消費税率" dataDxfId="2" dataCellStyle="パーセント">
      <calculatedColumnFormula>IF(消費税税抜き2[[#This Row],[No.]]="","",
IFERROR(
 INDEX(消費税税率マスター[消費税],
  MATCH($I$4,消費税税率マスター[消費税],0)
 ),
""))</calculatedColumnFormula>
    </tableColumn>
    <tableColumn id="5" xr3:uid="{3B094265-1730-4228-BB6D-537B0B113EED}" name="本体価格" dataDxfId="1" dataCellStyle="パーセント">
      <calculatedColumnFormula>IF(消費税税抜き2[[#This Row],[No.]]="","",ROUNDDOWN(消費税税抜き2[[#This Row],[税込価格]]*100/(100+$J$4),0))</calculatedColumnFormula>
    </tableColumn>
    <tableColumn id="4" xr3:uid="{36016437-23F5-433A-B447-B2F3DD39240B}" name="消費税" dataDxfId="0">
      <calculatedColumnFormula>IF(消費税税抜き2[[#This Row],[No.]]="","",消費税税抜き2[[#This Row],[税込価格]]-消費税税抜き2[[#This Row],[本体価格]])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B5500B-AC7F-4974-B4A1-22440121AC41}" name="消費税税率マスター" displayName="消費税税率マスター" ref="B4:D14" totalsRowShown="0" headerRowDxfId="10" dataDxfId="9">
  <autoFilter ref="B4:D14" xr:uid="{58B5500B-AC7F-4974-B4A1-22440121AC41}"/>
  <tableColumns count="3">
    <tableColumn id="1" xr3:uid="{DC4C91A2-F732-4727-A570-64854438D78D}" name="No." dataDxfId="8"/>
    <tableColumn id="2" xr3:uid="{07CF990F-1321-4656-8F37-0289CF668BD7}" name="消費税" dataDxfId="7" dataCellStyle="パーセント"/>
    <tableColumn id="3" xr3:uid="{F25EE582-B794-4519-8A55-66A20F0779EB}" name="税率係数" dataDxfId="6">
      <calculatedColumnFormula>IF(消費税税率マスター[[#This Row],[消費税]]="","",消費税税率マスター[[#This Row],[消費税]]*100)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showWhiteSpace="0" zoomScaleNormal="100" workbookViewId="0">
      <pane ySplit="6" topLeftCell="A7" activePane="bottomLeft" state="frozen"/>
      <selection pane="bottomLeft"/>
    </sheetView>
  </sheetViews>
  <sheetFormatPr defaultRowHeight="18.75"/>
  <cols>
    <col min="1" max="5" width="18.125" style="1" customWidth="1"/>
    <col min="6" max="6" width="3.75" style="1" customWidth="1"/>
    <col min="7" max="11" width="18.125" style="1" customWidth="1"/>
    <col min="12" max="12" width="3.75" style="1" customWidth="1"/>
    <col min="13" max="16384" width="9" style="1"/>
  </cols>
  <sheetData>
    <row r="1" spans="1:11" ht="22.5">
      <c r="B1" s="2" t="s">
        <v>10</v>
      </c>
    </row>
    <row r="2" spans="1:11" ht="19.5" thickBot="1"/>
    <row r="3" spans="1:11" ht="20.25" thickBot="1">
      <c r="B3" s="3" t="s">
        <v>4</v>
      </c>
      <c r="C3" s="4" t="s">
        <v>5</v>
      </c>
      <c r="D3" s="5" t="s">
        <v>11</v>
      </c>
      <c r="H3" s="6" t="s">
        <v>6</v>
      </c>
      <c r="I3" s="7" t="s">
        <v>5</v>
      </c>
      <c r="J3" s="5" t="s">
        <v>11</v>
      </c>
    </row>
    <row r="4" spans="1:11" ht="20.25" thickBot="1">
      <c r="B4" s="8">
        <v>1</v>
      </c>
      <c r="C4" s="9">
        <f>IF($B$4="","",
IFERROR(
 INDEX(消費税税率マスター[消費税],
  MATCH($B$4,消費税税率マスター[No.],0)
 ),
""))</f>
        <v>0.1</v>
      </c>
      <c r="D4" s="10">
        <f>IF($B$4="","",
IFERROR(
 INDEX(消費税税率マスター[税率係数],
  MATCH($B$4,消費税税率マスター[No.],0)
 ),
""))</f>
        <v>10</v>
      </c>
      <c r="H4" s="11">
        <v>2</v>
      </c>
      <c r="I4" s="12">
        <f>IF($H$4="","",
IFERROR(
 INDEX(消費税税率マスター[消費税],
  MATCH($H$4,消費税税率マスター[No.],0)
 ),
""))</f>
        <v>0.08</v>
      </c>
      <c r="J4" s="10">
        <f>IF($H$4="","",
IFERROR(
 INDEX(消費税税率マスター[税率係数],
  MATCH($H$4,消費税税率マスター[No.],0)
 ),
""))</f>
        <v>8</v>
      </c>
    </row>
    <row r="6" spans="1:11">
      <c r="A6" s="13" t="s">
        <v>3</v>
      </c>
      <c r="B6" s="13" t="s">
        <v>2</v>
      </c>
      <c r="C6" s="13" t="s">
        <v>7</v>
      </c>
      <c r="D6" s="13" t="s">
        <v>0</v>
      </c>
      <c r="E6" s="13" t="s">
        <v>1</v>
      </c>
      <c r="G6" s="13" t="s">
        <v>3</v>
      </c>
      <c r="H6" s="13" t="s">
        <v>2</v>
      </c>
      <c r="I6" s="13" t="s">
        <v>8</v>
      </c>
      <c r="J6" s="13" t="s">
        <v>0</v>
      </c>
      <c r="K6" s="13" t="s">
        <v>1</v>
      </c>
    </row>
    <row r="7" spans="1:11">
      <c r="A7" s="13" t="str">
        <f>IF(消費税税抜き1[[#This Row],[税込価格]]&lt;&gt;"",ROW()-6,"")</f>
        <v/>
      </c>
      <c r="B7" s="14"/>
      <c r="C7" s="15" t="str">
        <f>IF(消費税税抜き1[[#This Row],[No.]]="","",
IFERROR(
 INDEX(消費税税率マスター[消費税],
  MATCH($C$4,消費税税率マスター[消費税],0)
 ),
""))</f>
        <v/>
      </c>
      <c r="D7" s="17" t="str">
        <f>IF(消費税税抜き1[[#This Row],[No.]]="","",ROUNDDOWN(消費税税抜き1[[#This Row],[税込価格]]*100/(100+$D$4),0))</f>
        <v/>
      </c>
      <c r="E7" s="18" t="str">
        <f>IF(消費税税抜き1[[#This Row],[No.]]="","",消費税税抜き1[[#This Row],[税込価格]]-消費税税抜き1[[#This Row],[本体価格]])</f>
        <v/>
      </c>
      <c r="G7" s="13" t="str">
        <f>IF(消費税税抜き2[[#This Row],[税込価格]]&lt;&gt;"",ROW()-6,"")</f>
        <v/>
      </c>
      <c r="H7" s="14"/>
      <c r="I7" s="15" t="str">
        <f>IF(消費税税抜き2[[#This Row],[No.]]="","",
IFERROR(
 INDEX(消費税税率マスター[消費税],
  MATCH($I$4,消費税税率マスター[消費税],0)
 ),
""))</f>
        <v/>
      </c>
      <c r="J7" s="17" t="str">
        <f>IF(消費税税抜き2[[#This Row],[No.]]="","",ROUNDDOWN(消費税税抜き2[[#This Row],[税込価格]]*100/(100+$J$4),0))</f>
        <v/>
      </c>
      <c r="K7" s="18" t="str">
        <f>IF(消費税税抜き2[[#This Row],[No.]]="","",消費税税抜き2[[#This Row],[税込価格]]-消費税税抜き2[[#This Row],[本体価格]])</f>
        <v/>
      </c>
    </row>
    <row r="8" spans="1:11">
      <c r="A8" s="13" t="str">
        <f>IF(消費税税抜き1[[#This Row],[税込価格]]&lt;&gt;"",ROW()-6,"")</f>
        <v/>
      </c>
      <c r="B8" s="14"/>
      <c r="C8" s="15" t="str">
        <f>IF(消費税税抜き1[[#This Row],[No.]]="","",
IFERROR(
 INDEX(消費税税率マスター[消費税],
  MATCH($C$4,消費税税率マスター[消費税],0)
 ),
""))</f>
        <v/>
      </c>
      <c r="D8" s="17" t="str">
        <f>IF(消費税税抜き1[[#This Row],[No.]]="","",ROUNDDOWN(消費税税抜き1[[#This Row],[税込価格]]*100/(100+$D$4),0))</f>
        <v/>
      </c>
      <c r="E8" s="18" t="str">
        <f>IF(消費税税抜き1[[#This Row],[No.]]="","",消費税税抜き1[[#This Row],[税込価格]]-消費税税抜き1[[#This Row],[本体価格]])</f>
        <v/>
      </c>
      <c r="G8" s="13" t="str">
        <f>IF(消費税税抜き2[[#This Row],[税込価格]]&lt;&gt;"",ROW()-6,"")</f>
        <v/>
      </c>
      <c r="H8" s="14"/>
      <c r="I8" s="15" t="str">
        <f>IF(消費税税抜き2[[#This Row],[No.]]="","",
IFERROR(
 INDEX(消費税税率マスター[消費税],
  MATCH($I$4,消費税税率マスター[消費税],0)
 ),
""))</f>
        <v/>
      </c>
      <c r="J8" s="17" t="str">
        <f>IF(消費税税抜き2[[#This Row],[No.]]="","",ROUNDDOWN(消費税税抜き2[[#This Row],[税込価格]]*100/(100+$J$4),0))</f>
        <v/>
      </c>
      <c r="K8" s="18" t="str">
        <f>IF(消費税税抜き2[[#This Row],[No.]]="","",消費税税抜き2[[#This Row],[税込価格]]-消費税税抜き2[[#This Row],[本体価格]])</f>
        <v/>
      </c>
    </row>
    <row r="9" spans="1:11">
      <c r="A9" s="13" t="str">
        <f>IF(消費税税抜き1[[#This Row],[税込価格]]&lt;&gt;"",ROW()-6,"")</f>
        <v/>
      </c>
      <c r="B9" s="14"/>
      <c r="C9" s="15" t="str">
        <f>IF(消費税税抜き1[[#This Row],[No.]]="","",
IFERROR(
 INDEX(消費税税率マスター[消費税],
  MATCH($C$4,消費税税率マスター[消費税],0)
 ),
""))</f>
        <v/>
      </c>
      <c r="D9" s="17" t="str">
        <f>IF(消費税税抜き1[[#This Row],[No.]]="","",ROUNDDOWN(消費税税抜き1[[#This Row],[税込価格]]*100/(100+$D$4),0))</f>
        <v/>
      </c>
      <c r="E9" s="18" t="str">
        <f>IF(消費税税抜き1[[#This Row],[No.]]="","",消費税税抜き1[[#This Row],[税込価格]]-消費税税抜き1[[#This Row],[本体価格]])</f>
        <v/>
      </c>
      <c r="G9" s="13" t="str">
        <f>IF(消費税税抜き2[[#This Row],[税込価格]]&lt;&gt;"",ROW()-6,"")</f>
        <v/>
      </c>
      <c r="H9" s="14"/>
      <c r="I9" s="15" t="str">
        <f>IF(消費税税抜き2[[#This Row],[No.]]="","",
IFERROR(
 INDEX(消費税税率マスター[消費税],
  MATCH($I$4,消費税税率マスター[消費税],0)
 ),
""))</f>
        <v/>
      </c>
      <c r="J9" s="17" t="str">
        <f>IF(消費税税抜き2[[#This Row],[No.]]="","",ROUNDDOWN(消費税税抜き2[[#This Row],[税込価格]]*100/(100+$J$4),0))</f>
        <v/>
      </c>
      <c r="K9" s="18" t="str">
        <f>IF(消費税税抜き2[[#This Row],[No.]]="","",消費税税抜き2[[#This Row],[税込価格]]-消費税税抜き2[[#This Row],[本体価格]])</f>
        <v/>
      </c>
    </row>
    <row r="10" spans="1:11">
      <c r="A10" s="13" t="str">
        <f>IF(消費税税抜き1[[#This Row],[税込価格]]&lt;&gt;"",ROW()-6,"")</f>
        <v/>
      </c>
      <c r="B10" s="14"/>
      <c r="C10" s="15" t="str">
        <f>IF(消費税税抜き1[[#This Row],[No.]]="","",
IFERROR(
 INDEX(消費税税率マスター[消費税],
  MATCH($C$4,消費税税率マスター[消費税],0)
 ),
""))</f>
        <v/>
      </c>
      <c r="D10" s="17" t="str">
        <f>IF(消費税税抜き1[[#This Row],[No.]]="","",ROUNDDOWN(消費税税抜き1[[#This Row],[税込価格]]*100/(100+$D$4),0))</f>
        <v/>
      </c>
      <c r="E10" s="18" t="str">
        <f>IF(消費税税抜き1[[#This Row],[No.]]="","",消費税税抜き1[[#This Row],[税込価格]]-消費税税抜き1[[#This Row],[本体価格]])</f>
        <v/>
      </c>
      <c r="G10" s="13" t="str">
        <f>IF(消費税税抜き2[[#This Row],[税込価格]]&lt;&gt;"",ROW()-6,"")</f>
        <v/>
      </c>
      <c r="H10" s="14"/>
      <c r="I10" s="15" t="str">
        <f>IF(消費税税抜き2[[#This Row],[No.]]="","",
IFERROR(
 INDEX(消費税税率マスター[消費税],
  MATCH($I$4,消費税税率マスター[消費税],0)
 ),
""))</f>
        <v/>
      </c>
      <c r="J10" s="17" t="str">
        <f>IF(消費税税抜き2[[#This Row],[No.]]="","",ROUNDDOWN(消費税税抜き2[[#This Row],[税込価格]]*100/(100+$J$4),0))</f>
        <v/>
      </c>
      <c r="K10" s="18" t="str">
        <f>IF(消費税税抜き2[[#This Row],[No.]]="","",消費税税抜き2[[#This Row],[税込価格]]-消費税税抜き2[[#This Row],[本体価格]])</f>
        <v/>
      </c>
    </row>
    <row r="11" spans="1:11">
      <c r="A11" s="13" t="str">
        <f>IF(消費税税抜き1[[#This Row],[税込価格]]&lt;&gt;"",ROW()-6,"")</f>
        <v/>
      </c>
      <c r="B11" s="14"/>
      <c r="C11" s="15" t="str">
        <f>IF(消費税税抜き1[[#This Row],[No.]]="","",
IFERROR(
 INDEX(消費税税率マスター[消費税],
  MATCH($C$4,消費税税率マスター[消費税],0)
 ),
""))</f>
        <v/>
      </c>
      <c r="D11" s="17" t="str">
        <f>IF(消費税税抜き1[[#This Row],[No.]]="","",ROUNDDOWN(消費税税抜き1[[#This Row],[税込価格]]*100/(100+$D$4),0))</f>
        <v/>
      </c>
      <c r="E11" s="18" t="str">
        <f>IF(消費税税抜き1[[#This Row],[No.]]="","",消費税税抜き1[[#This Row],[税込価格]]-消費税税抜き1[[#This Row],[本体価格]])</f>
        <v/>
      </c>
      <c r="G11" s="13" t="str">
        <f>IF(消費税税抜き2[[#This Row],[税込価格]]&lt;&gt;"",ROW()-6,"")</f>
        <v/>
      </c>
      <c r="H11" s="14"/>
      <c r="I11" s="15" t="str">
        <f>IF(消費税税抜き2[[#This Row],[No.]]="","",
IFERROR(
 INDEX(消費税税率マスター[消費税],
  MATCH($I$4,消費税税率マスター[消費税],0)
 ),
""))</f>
        <v/>
      </c>
      <c r="J11" s="17" t="str">
        <f>IF(消費税税抜き2[[#This Row],[No.]]="","",ROUNDDOWN(消費税税抜き2[[#This Row],[税込価格]]*100/(100+$J$4),0))</f>
        <v/>
      </c>
      <c r="K11" s="18" t="str">
        <f>IF(消費税税抜き2[[#This Row],[No.]]="","",消費税税抜き2[[#This Row],[税込価格]]-消費税税抜き2[[#This Row],[本体価格]])</f>
        <v/>
      </c>
    </row>
    <row r="12" spans="1:11">
      <c r="A12" s="13" t="str">
        <f>IF(消費税税抜き1[[#This Row],[税込価格]]&lt;&gt;"",ROW()-6,"")</f>
        <v/>
      </c>
      <c r="B12" s="14"/>
      <c r="C12" s="15" t="str">
        <f>IF(消費税税抜き1[[#This Row],[No.]]="","",
IFERROR(
 INDEX(消費税税率マスター[消費税],
  MATCH($C$4,消費税税率マスター[消費税],0)
 ),
""))</f>
        <v/>
      </c>
      <c r="D12" s="17" t="str">
        <f>IF(消費税税抜き1[[#This Row],[No.]]="","",ROUNDDOWN(消費税税抜き1[[#This Row],[税込価格]]*100/(100+$D$4),0))</f>
        <v/>
      </c>
      <c r="E12" s="18" t="str">
        <f>IF(消費税税抜き1[[#This Row],[No.]]="","",消費税税抜き1[[#This Row],[税込価格]]-消費税税抜き1[[#This Row],[本体価格]])</f>
        <v/>
      </c>
      <c r="G12" s="13" t="str">
        <f>IF(消費税税抜き2[[#This Row],[税込価格]]&lt;&gt;"",ROW()-6,"")</f>
        <v/>
      </c>
      <c r="H12" s="14"/>
      <c r="I12" s="15" t="str">
        <f>IF(消費税税抜き2[[#This Row],[No.]]="","",
IFERROR(
 INDEX(消費税税率マスター[消費税],
  MATCH($I$4,消費税税率マスター[消費税],0)
 ),
""))</f>
        <v/>
      </c>
      <c r="J12" s="17" t="str">
        <f>IF(消費税税抜き2[[#This Row],[No.]]="","",ROUNDDOWN(消費税税抜き2[[#This Row],[税込価格]]*100/(100+$J$4),0))</f>
        <v/>
      </c>
      <c r="K12" s="18" t="str">
        <f>IF(消費税税抜き2[[#This Row],[No.]]="","",消費税税抜き2[[#This Row],[税込価格]]-消費税税抜き2[[#This Row],[本体価格]])</f>
        <v/>
      </c>
    </row>
    <row r="13" spans="1:11">
      <c r="A13" s="13" t="str">
        <f>IF(消費税税抜き1[[#This Row],[税込価格]]&lt;&gt;"",ROW()-6,"")</f>
        <v/>
      </c>
      <c r="B13" s="14"/>
      <c r="C13" s="15" t="str">
        <f>IF(消費税税抜き1[[#This Row],[No.]]="","",
IFERROR(
 INDEX(消費税税率マスター[消費税],
  MATCH($C$4,消費税税率マスター[消費税],0)
 ),
""))</f>
        <v/>
      </c>
      <c r="D13" s="17" t="str">
        <f>IF(消費税税抜き1[[#This Row],[No.]]="","",ROUNDDOWN(消費税税抜き1[[#This Row],[税込価格]]*100/(100+$D$4),0))</f>
        <v/>
      </c>
      <c r="E13" s="18" t="str">
        <f>IF(消費税税抜き1[[#This Row],[No.]]="","",消費税税抜き1[[#This Row],[税込価格]]-消費税税抜き1[[#This Row],[本体価格]])</f>
        <v/>
      </c>
      <c r="G13" s="13" t="str">
        <f>IF(消費税税抜き2[[#This Row],[税込価格]]&lt;&gt;"",ROW()-6,"")</f>
        <v/>
      </c>
      <c r="H13" s="14"/>
      <c r="I13" s="15" t="str">
        <f>IF(消費税税抜き2[[#This Row],[No.]]="","",
IFERROR(
 INDEX(消費税税率マスター[消費税],
  MATCH($I$4,消費税税率マスター[消費税],0)
 ),
""))</f>
        <v/>
      </c>
      <c r="J13" s="17" t="str">
        <f>IF(消費税税抜き2[[#This Row],[No.]]="","",ROUNDDOWN(消費税税抜き2[[#This Row],[税込価格]]*100/(100+$J$4),0))</f>
        <v/>
      </c>
      <c r="K13" s="18" t="str">
        <f>IF(消費税税抜き2[[#This Row],[No.]]="","",消費税税抜き2[[#This Row],[税込価格]]-消費税税抜き2[[#This Row],[本体価格]])</f>
        <v/>
      </c>
    </row>
    <row r="14" spans="1:11">
      <c r="A14" s="13" t="str">
        <f>IF(消費税税抜き1[[#This Row],[税込価格]]&lt;&gt;"",ROW()-6,"")</f>
        <v/>
      </c>
      <c r="B14" s="14"/>
      <c r="C14" s="15" t="str">
        <f>IF(消費税税抜き1[[#This Row],[No.]]="","",
IFERROR(
 INDEX(消費税税率マスター[消費税],
  MATCH($C$4,消費税税率マスター[消費税],0)
 ),
""))</f>
        <v/>
      </c>
      <c r="D14" s="17" t="str">
        <f>IF(消費税税抜き1[[#This Row],[No.]]="","",ROUNDDOWN(消費税税抜き1[[#This Row],[税込価格]]*100/(100+$D$4),0))</f>
        <v/>
      </c>
      <c r="E14" s="18" t="str">
        <f>IF(消費税税抜き1[[#This Row],[No.]]="","",消費税税抜き1[[#This Row],[税込価格]]-消費税税抜き1[[#This Row],[本体価格]])</f>
        <v/>
      </c>
      <c r="G14" s="13" t="str">
        <f>IF(消費税税抜き2[[#This Row],[税込価格]]&lt;&gt;"",ROW()-6,"")</f>
        <v/>
      </c>
      <c r="H14" s="14"/>
      <c r="I14" s="15" t="str">
        <f>IF(消費税税抜き2[[#This Row],[No.]]="","",
IFERROR(
 INDEX(消費税税率マスター[消費税],
  MATCH($I$4,消費税税率マスター[消費税],0)
 ),
""))</f>
        <v/>
      </c>
      <c r="J14" s="17" t="str">
        <f>IF(消費税税抜き2[[#This Row],[No.]]="","",ROUNDDOWN(消費税税抜き2[[#This Row],[税込価格]]*100/(100+$J$4),0))</f>
        <v/>
      </c>
      <c r="K14" s="18" t="str">
        <f>IF(消費税税抜き2[[#This Row],[No.]]="","",消費税税抜き2[[#This Row],[税込価格]]-消費税税抜き2[[#This Row],[本体価格]])</f>
        <v/>
      </c>
    </row>
    <row r="15" spans="1:11">
      <c r="A15" s="13" t="str">
        <f>IF(消費税税抜き1[[#This Row],[税込価格]]&lt;&gt;"",ROW()-6,"")</f>
        <v/>
      </c>
      <c r="B15" s="14"/>
      <c r="C15" s="15" t="str">
        <f>IF(消費税税抜き1[[#This Row],[No.]]="","",
IFERROR(
 INDEX(消費税税率マスター[消費税],
  MATCH($C$4,消費税税率マスター[消費税],0)
 ),
""))</f>
        <v/>
      </c>
      <c r="D15" s="17" t="str">
        <f>IF(消費税税抜き1[[#This Row],[No.]]="","",ROUNDDOWN(消費税税抜き1[[#This Row],[税込価格]]*100/(100+$D$4),0))</f>
        <v/>
      </c>
      <c r="E15" s="18" t="str">
        <f>IF(消費税税抜き1[[#This Row],[No.]]="","",消費税税抜き1[[#This Row],[税込価格]]-消費税税抜き1[[#This Row],[本体価格]])</f>
        <v/>
      </c>
      <c r="G15" s="13" t="str">
        <f>IF(消費税税抜き2[[#This Row],[税込価格]]&lt;&gt;"",ROW()-6,"")</f>
        <v/>
      </c>
      <c r="H15" s="14"/>
      <c r="I15" s="15" t="str">
        <f>IF(消費税税抜き2[[#This Row],[No.]]="","",
IFERROR(
 INDEX(消費税税率マスター[消費税],
  MATCH($I$4,消費税税率マスター[消費税],0)
 ),
""))</f>
        <v/>
      </c>
      <c r="J15" s="17" t="str">
        <f>IF(消費税税抜き2[[#This Row],[No.]]="","",ROUNDDOWN(消費税税抜き2[[#This Row],[税込価格]]*100/(100+$J$4),0))</f>
        <v/>
      </c>
      <c r="K15" s="18" t="str">
        <f>IF(消費税税抜き2[[#This Row],[No.]]="","",消費税税抜き2[[#This Row],[税込価格]]-消費税税抜き2[[#This Row],[本体価格]])</f>
        <v/>
      </c>
    </row>
    <row r="16" spans="1:11">
      <c r="A16" s="13" t="str">
        <f>IF(消費税税抜き1[[#This Row],[税込価格]]&lt;&gt;"",ROW()-6,"")</f>
        <v/>
      </c>
      <c r="B16" s="14"/>
      <c r="C16" s="15" t="str">
        <f>IF(消費税税抜き1[[#This Row],[No.]]="","",
IFERROR(
 INDEX(消費税税率マスター[消費税],
  MATCH($C$4,消費税税率マスター[消費税],0)
 ),
""))</f>
        <v/>
      </c>
      <c r="D16" s="17" t="str">
        <f>IF(消費税税抜き1[[#This Row],[No.]]="","",ROUNDDOWN(消費税税抜き1[[#This Row],[税込価格]]*100/(100+$D$4),0))</f>
        <v/>
      </c>
      <c r="E16" s="18" t="str">
        <f>IF(消費税税抜き1[[#This Row],[No.]]="","",消費税税抜き1[[#This Row],[税込価格]]-消費税税抜き1[[#This Row],[本体価格]])</f>
        <v/>
      </c>
      <c r="G16" s="13" t="str">
        <f>IF(消費税税抜き2[[#This Row],[税込価格]]&lt;&gt;"",ROW()-6,"")</f>
        <v/>
      </c>
      <c r="H16" s="14"/>
      <c r="I16" s="15" t="str">
        <f>IF(消費税税抜き2[[#This Row],[No.]]="","",
IFERROR(
 INDEX(消費税税率マスター[消費税],
  MATCH($I$4,消費税税率マスター[消費税],0)
 ),
""))</f>
        <v/>
      </c>
      <c r="J16" s="17" t="str">
        <f>IF(消費税税抜き2[[#This Row],[No.]]="","",ROUNDDOWN(消費税税抜き2[[#This Row],[税込価格]]*100/(100+$J$4),0))</f>
        <v/>
      </c>
      <c r="K16" s="18" t="str">
        <f>IF(消費税税抜き2[[#This Row],[No.]]="","",消費税税抜き2[[#This Row],[税込価格]]-消費税税抜き2[[#This Row],[本体価格]])</f>
        <v/>
      </c>
    </row>
    <row r="17" spans="1:11">
      <c r="A17" s="13" t="str">
        <f>IF(消費税税抜き1[[#This Row],[税込価格]]&lt;&gt;"",ROW()-6,"")</f>
        <v/>
      </c>
      <c r="B17" s="14"/>
      <c r="C17" s="15" t="str">
        <f>IF(消費税税抜き1[[#This Row],[No.]]="","",
IFERROR(
 INDEX(消費税税率マスター[消費税],
  MATCH($C$4,消費税税率マスター[消費税],0)
 ),
""))</f>
        <v/>
      </c>
      <c r="D17" s="17" t="str">
        <f>IF(消費税税抜き1[[#This Row],[No.]]="","",ROUNDDOWN(消費税税抜き1[[#This Row],[税込価格]]*100/(100+$D$4),0))</f>
        <v/>
      </c>
      <c r="E17" s="18" t="str">
        <f>IF(消費税税抜き1[[#This Row],[No.]]="","",消費税税抜き1[[#This Row],[税込価格]]-消費税税抜き1[[#This Row],[本体価格]])</f>
        <v/>
      </c>
      <c r="G17" s="13" t="str">
        <f>IF(消費税税抜き2[[#This Row],[税込価格]]&lt;&gt;"",ROW()-6,"")</f>
        <v/>
      </c>
      <c r="H17" s="14"/>
      <c r="I17" s="15" t="str">
        <f>IF(消費税税抜き2[[#This Row],[No.]]="","",
IFERROR(
 INDEX(消費税税率マスター[消費税],
  MATCH($I$4,消費税税率マスター[消費税],0)
 ),
""))</f>
        <v/>
      </c>
      <c r="J17" s="17" t="str">
        <f>IF(消費税税抜き2[[#This Row],[No.]]="","",ROUNDDOWN(消費税税抜き2[[#This Row],[税込価格]]*100/(100+$J$4),0))</f>
        <v/>
      </c>
      <c r="K17" s="18" t="str">
        <f>IF(消費税税抜き2[[#This Row],[No.]]="","",消費税税抜き2[[#This Row],[税込価格]]-消費税税抜き2[[#This Row],[本体価格]])</f>
        <v/>
      </c>
    </row>
    <row r="18" spans="1:11">
      <c r="A18" s="13" t="str">
        <f>IF(消費税税抜き1[[#This Row],[税込価格]]&lt;&gt;"",ROW()-6,"")</f>
        <v/>
      </c>
      <c r="B18" s="14"/>
      <c r="C18" s="15" t="str">
        <f>IF(消費税税抜き1[[#This Row],[No.]]="","",
IFERROR(
 INDEX(消費税税率マスター[消費税],
  MATCH($C$4,消費税税率マスター[消費税],0)
 ),
""))</f>
        <v/>
      </c>
      <c r="D18" s="17" t="str">
        <f>IF(消費税税抜き1[[#This Row],[No.]]="","",ROUNDDOWN(消費税税抜き1[[#This Row],[税込価格]]*100/(100+$D$4),0))</f>
        <v/>
      </c>
      <c r="E18" s="18" t="str">
        <f>IF(消費税税抜き1[[#This Row],[No.]]="","",消費税税抜き1[[#This Row],[税込価格]]-消費税税抜き1[[#This Row],[本体価格]])</f>
        <v/>
      </c>
      <c r="G18" s="13" t="str">
        <f>IF(消費税税抜き2[[#This Row],[税込価格]]&lt;&gt;"",ROW()-6,"")</f>
        <v/>
      </c>
      <c r="H18" s="14"/>
      <c r="I18" s="15" t="str">
        <f>IF(消費税税抜き2[[#This Row],[No.]]="","",
IFERROR(
 INDEX(消費税税率マスター[消費税],
  MATCH($I$4,消費税税率マスター[消費税],0)
 ),
""))</f>
        <v/>
      </c>
      <c r="J18" s="17" t="str">
        <f>IF(消費税税抜き2[[#This Row],[No.]]="","",ROUNDDOWN(消費税税抜き2[[#This Row],[税込価格]]*100/(100+$J$4),0))</f>
        <v/>
      </c>
      <c r="K18" s="18" t="str">
        <f>IF(消費税税抜き2[[#This Row],[No.]]="","",消費税税抜き2[[#This Row],[税込価格]]-消費税税抜き2[[#This Row],[本体価格]])</f>
        <v/>
      </c>
    </row>
    <row r="19" spans="1:11">
      <c r="A19" s="13" t="str">
        <f>IF(消費税税抜き1[[#This Row],[税込価格]]&lt;&gt;"",ROW()-6,"")</f>
        <v/>
      </c>
      <c r="B19" s="14"/>
      <c r="C19" s="15" t="str">
        <f>IF(消費税税抜き1[[#This Row],[No.]]="","",
IFERROR(
 INDEX(消費税税率マスター[消費税],
  MATCH($C$4,消費税税率マスター[消費税],0)
 ),
""))</f>
        <v/>
      </c>
      <c r="D19" s="17" t="str">
        <f>IF(消費税税抜き1[[#This Row],[No.]]="","",ROUNDDOWN(消費税税抜き1[[#This Row],[税込価格]]*100/(100+$D$4),0))</f>
        <v/>
      </c>
      <c r="E19" s="18" t="str">
        <f>IF(消費税税抜き1[[#This Row],[No.]]="","",消費税税抜き1[[#This Row],[税込価格]]-消費税税抜き1[[#This Row],[本体価格]])</f>
        <v/>
      </c>
      <c r="G19" s="13" t="str">
        <f>IF(消費税税抜き2[[#This Row],[税込価格]]&lt;&gt;"",ROW()-6,"")</f>
        <v/>
      </c>
      <c r="H19" s="14"/>
      <c r="I19" s="15" t="str">
        <f>IF(消費税税抜き2[[#This Row],[No.]]="","",
IFERROR(
 INDEX(消費税税率マスター[消費税],
  MATCH($I$4,消費税税率マスター[消費税],0)
 ),
""))</f>
        <v/>
      </c>
      <c r="J19" s="17" t="str">
        <f>IF(消費税税抜き2[[#This Row],[No.]]="","",ROUNDDOWN(消費税税抜き2[[#This Row],[税込価格]]*100/(100+$J$4),0))</f>
        <v/>
      </c>
      <c r="K19" s="18" t="str">
        <f>IF(消費税税抜き2[[#This Row],[No.]]="","",消費税税抜き2[[#This Row],[税込価格]]-消費税税抜き2[[#This Row],[本体価格]])</f>
        <v/>
      </c>
    </row>
    <row r="20" spans="1:11">
      <c r="A20" s="13" t="str">
        <f>IF(消費税税抜き1[[#This Row],[税込価格]]&lt;&gt;"",ROW()-6,"")</f>
        <v/>
      </c>
      <c r="B20" s="14"/>
      <c r="C20" s="15" t="str">
        <f>IF(消費税税抜き1[[#This Row],[No.]]="","",
IFERROR(
 INDEX(消費税税率マスター[消費税],
  MATCH($C$4,消費税税率マスター[消費税],0)
 ),
""))</f>
        <v/>
      </c>
      <c r="D20" s="17" t="str">
        <f>IF(消費税税抜き1[[#This Row],[No.]]="","",ROUNDDOWN(消費税税抜き1[[#This Row],[税込価格]]*100/(100+$D$4),0))</f>
        <v/>
      </c>
      <c r="E20" s="18" t="str">
        <f>IF(消費税税抜き1[[#This Row],[No.]]="","",消費税税抜き1[[#This Row],[税込価格]]-消費税税抜き1[[#This Row],[本体価格]])</f>
        <v/>
      </c>
      <c r="G20" s="13" t="str">
        <f>IF(消費税税抜き2[[#This Row],[税込価格]]&lt;&gt;"",ROW()-6,"")</f>
        <v/>
      </c>
      <c r="H20" s="14"/>
      <c r="I20" s="15" t="str">
        <f>IF(消費税税抜き2[[#This Row],[No.]]="","",
IFERROR(
 INDEX(消費税税率マスター[消費税],
  MATCH($I$4,消費税税率マスター[消費税],0)
 ),
""))</f>
        <v/>
      </c>
      <c r="J20" s="17" t="str">
        <f>IF(消費税税抜き2[[#This Row],[No.]]="","",ROUNDDOWN(消費税税抜き2[[#This Row],[税込価格]]*100/(100+$J$4),0))</f>
        <v/>
      </c>
      <c r="K20" s="18" t="str">
        <f>IF(消費税税抜き2[[#This Row],[No.]]="","",消費税税抜き2[[#This Row],[税込価格]]-消費税税抜き2[[#This Row],[本体価格]])</f>
        <v/>
      </c>
    </row>
    <row r="21" spans="1:11">
      <c r="A21" s="13" t="str">
        <f>IF(消費税税抜き1[[#This Row],[税込価格]]&lt;&gt;"",ROW()-6,"")</f>
        <v/>
      </c>
      <c r="B21" s="14"/>
      <c r="C21" s="15" t="str">
        <f>IF(消費税税抜き1[[#This Row],[No.]]="","",
IFERROR(
 INDEX(消費税税率マスター[消費税],
  MATCH($C$4,消費税税率マスター[消費税],0)
 ),
""))</f>
        <v/>
      </c>
      <c r="D21" s="17" t="str">
        <f>IF(消費税税抜き1[[#This Row],[No.]]="","",ROUNDDOWN(消費税税抜き1[[#This Row],[税込価格]]*100/(100+$D$4),0))</f>
        <v/>
      </c>
      <c r="E21" s="18" t="str">
        <f>IF(消費税税抜き1[[#This Row],[No.]]="","",消費税税抜き1[[#This Row],[税込価格]]-消費税税抜き1[[#This Row],[本体価格]])</f>
        <v/>
      </c>
      <c r="G21" s="13" t="str">
        <f>IF(消費税税抜き2[[#This Row],[税込価格]]&lt;&gt;"",ROW()-6,"")</f>
        <v/>
      </c>
      <c r="H21" s="14"/>
      <c r="I21" s="15" t="str">
        <f>IF(消費税税抜き2[[#This Row],[No.]]="","",
IFERROR(
 INDEX(消費税税率マスター[消費税],
  MATCH($I$4,消費税税率マスター[消費税],0)
 ),
""))</f>
        <v/>
      </c>
      <c r="J21" s="17" t="str">
        <f>IF(消費税税抜き2[[#This Row],[No.]]="","",ROUNDDOWN(消費税税抜き2[[#This Row],[税込価格]]*100/(100+$J$4),0))</f>
        <v/>
      </c>
      <c r="K21" s="18" t="str">
        <f>IF(消費税税抜き2[[#This Row],[No.]]="","",消費税税抜き2[[#This Row],[税込価格]]-消費税税抜き2[[#This Row],[本体価格]])</f>
        <v/>
      </c>
    </row>
    <row r="22" spans="1:11">
      <c r="A22" s="13" t="str">
        <f>IF(消費税税抜き1[[#This Row],[税込価格]]&lt;&gt;"",ROW()-6,"")</f>
        <v/>
      </c>
      <c r="B22" s="14"/>
      <c r="C22" s="15" t="str">
        <f>IF(消費税税抜き1[[#This Row],[No.]]="","",
IFERROR(
 INDEX(消費税税率マスター[消費税],
  MATCH($C$4,消費税税率マスター[消費税],0)
 ),
""))</f>
        <v/>
      </c>
      <c r="D22" s="17" t="str">
        <f>IF(消費税税抜き1[[#This Row],[No.]]="","",ROUNDDOWN(消費税税抜き1[[#This Row],[税込価格]]*100/(100+$D$4),0))</f>
        <v/>
      </c>
      <c r="E22" s="18" t="str">
        <f>IF(消費税税抜き1[[#This Row],[No.]]="","",消費税税抜き1[[#This Row],[税込価格]]-消費税税抜き1[[#This Row],[本体価格]])</f>
        <v/>
      </c>
      <c r="G22" s="13" t="str">
        <f>IF(消費税税抜き2[[#This Row],[税込価格]]&lt;&gt;"",ROW()-6,"")</f>
        <v/>
      </c>
      <c r="H22" s="14"/>
      <c r="I22" s="15" t="str">
        <f>IF(消費税税抜き2[[#This Row],[No.]]="","",
IFERROR(
 INDEX(消費税税率マスター[消費税],
  MATCH($I$4,消費税税率マスター[消費税],0)
 ),
""))</f>
        <v/>
      </c>
      <c r="J22" s="17" t="str">
        <f>IF(消費税税抜き2[[#This Row],[No.]]="","",ROUNDDOWN(消費税税抜き2[[#This Row],[税込価格]]*100/(100+$J$4),0))</f>
        <v/>
      </c>
      <c r="K22" s="18" t="str">
        <f>IF(消費税税抜き2[[#This Row],[No.]]="","",消費税税抜き2[[#This Row],[税込価格]]-消費税税抜き2[[#This Row],[本体価格]])</f>
        <v/>
      </c>
    </row>
    <row r="23" spans="1:11">
      <c r="A23" s="13" t="str">
        <f>IF(消費税税抜き1[[#This Row],[税込価格]]&lt;&gt;"",ROW()-6,"")</f>
        <v/>
      </c>
      <c r="B23" s="14"/>
      <c r="C23" s="15" t="str">
        <f>IF(消費税税抜き1[[#This Row],[No.]]="","",
IFERROR(
 INDEX(消費税税率マスター[消費税],
  MATCH($C$4,消費税税率マスター[消費税],0)
 ),
""))</f>
        <v/>
      </c>
      <c r="D23" s="17" t="str">
        <f>IF(消費税税抜き1[[#This Row],[No.]]="","",ROUNDDOWN(消費税税抜き1[[#This Row],[税込価格]]*100/(100+$D$4),0))</f>
        <v/>
      </c>
      <c r="E23" s="18" t="str">
        <f>IF(消費税税抜き1[[#This Row],[No.]]="","",消費税税抜き1[[#This Row],[税込価格]]-消費税税抜き1[[#This Row],[本体価格]])</f>
        <v/>
      </c>
      <c r="G23" s="13" t="str">
        <f>IF(消費税税抜き2[[#This Row],[税込価格]]&lt;&gt;"",ROW()-6,"")</f>
        <v/>
      </c>
      <c r="H23" s="14"/>
      <c r="I23" s="15" t="str">
        <f>IF(消費税税抜き2[[#This Row],[No.]]="","",
IFERROR(
 INDEX(消費税税率マスター[消費税],
  MATCH($I$4,消費税税率マスター[消費税],0)
 ),
""))</f>
        <v/>
      </c>
      <c r="J23" s="17" t="str">
        <f>IF(消費税税抜き2[[#This Row],[No.]]="","",ROUNDDOWN(消費税税抜き2[[#This Row],[税込価格]]*100/(100+$J$4),0))</f>
        <v/>
      </c>
      <c r="K23" s="18" t="str">
        <f>IF(消費税税抜き2[[#This Row],[No.]]="","",消費税税抜き2[[#This Row],[税込価格]]-消費税税抜き2[[#This Row],[本体価格]])</f>
        <v/>
      </c>
    </row>
    <row r="24" spans="1:11">
      <c r="A24" s="13" t="str">
        <f>IF(消費税税抜き1[[#This Row],[税込価格]]&lt;&gt;"",ROW()-6,"")</f>
        <v/>
      </c>
      <c r="B24" s="14"/>
      <c r="C24" s="15" t="str">
        <f>IF(消費税税抜き1[[#This Row],[No.]]="","",
IFERROR(
 INDEX(消費税税率マスター[消費税],
  MATCH($C$4,消費税税率マスター[消費税],0)
 ),
""))</f>
        <v/>
      </c>
      <c r="D24" s="17" t="str">
        <f>IF(消費税税抜き1[[#This Row],[No.]]="","",ROUNDDOWN(消費税税抜き1[[#This Row],[税込価格]]*100/(100+$D$4),0))</f>
        <v/>
      </c>
      <c r="E24" s="18" t="str">
        <f>IF(消費税税抜き1[[#This Row],[No.]]="","",消費税税抜き1[[#This Row],[税込価格]]-消費税税抜き1[[#This Row],[本体価格]])</f>
        <v/>
      </c>
      <c r="G24" s="13" t="str">
        <f>IF(消費税税抜き2[[#This Row],[税込価格]]&lt;&gt;"",ROW()-6,"")</f>
        <v/>
      </c>
      <c r="H24" s="14"/>
      <c r="I24" s="15" t="str">
        <f>IF(消費税税抜き2[[#This Row],[No.]]="","",
IFERROR(
 INDEX(消費税税率マスター[消費税],
  MATCH($I$4,消費税税率マスター[消費税],0)
 ),
""))</f>
        <v/>
      </c>
      <c r="J24" s="17" t="str">
        <f>IF(消費税税抜き2[[#This Row],[No.]]="","",ROUNDDOWN(消費税税抜き2[[#This Row],[税込価格]]*100/(100+$J$4),0))</f>
        <v/>
      </c>
      <c r="K24" s="18" t="str">
        <f>IF(消費税税抜き2[[#This Row],[No.]]="","",消費税税抜き2[[#This Row],[税込価格]]-消費税税抜き2[[#This Row],[本体価格]])</f>
        <v/>
      </c>
    </row>
    <row r="25" spans="1:11">
      <c r="A25" s="13" t="str">
        <f>IF(消費税税抜き1[[#This Row],[税込価格]]&lt;&gt;"",ROW()-6,"")</f>
        <v/>
      </c>
      <c r="B25" s="14"/>
      <c r="C25" s="15" t="str">
        <f>IF(消費税税抜き1[[#This Row],[No.]]="","",
IFERROR(
 INDEX(消費税税率マスター[消費税],
  MATCH($C$4,消費税税率マスター[消費税],0)
 ),
""))</f>
        <v/>
      </c>
      <c r="D25" s="17" t="str">
        <f>IF(消費税税抜き1[[#This Row],[No.]]="","",ROUNDDOWN(消費税税抜き1[[#This Row],[税込価格]]*100/(100+$D$4),0))</f>
        <v/>
      </c>
      <c r="E25" s="18" t="str">
        <f>IF(消費税税抜き1[[#This Row],[No.]]="","",消費税税抜き1[[#This Row],[税込価格]]-消費税税抜き1[[#This Row],[本体価格]])</f>
        <v/>
      </c>
      <c r="G25" s="13" t="str">
        <f>IF(消費税税抜き2[[#This Row],[税込価格]]&lt;&gt;"",ROW()-6,"")</f>
        <v/>
      </c>
      <c r="H25" s="14"/>
      <c r="I25" s="15" t="str">
        <f>IF(消費税税抜き2[[#This Row],[No.]]="","",
IFERROR(
 INDEX(消費税税率マスター[消費税],
  MATCH($I$4,消費税税率マスター[消費税],0)
 ),
""))</f>
        <v/>
      </c>
      <c r="J25" s="17" t="str">
        <f>IF(消費税税抜き2[[#This Row],[No.]]="","",ROUNDDOWN(消費税税抜き2[[#This Row],[税込価格]]*100/(100+$J$4),0))</f>
        <v/>
      </c>
      <c r="K25" s="18" t="str">
        <f>IF(消費税税抜き2[[#This Row],[No.]]="","",消費税税抜き2[[#This Row],[税込価格]]-消費税税抜き2[[#This Row],[本体価格]])</f>
        <v/>
      </c>
    </row>
    <row r="26" spans="1:11">
      <c r="A26" s="13" t="str">
        <f>IF(消費税税抜き1[[#This Row],[税込価格]]&lt;&gt;"",ROW()-6,"")</f>
        <v/>
      </c>
      <c r="B26" s="14"/>
      <c r="C26" s="15" t="str">
        <f>IF(消費税税抜き1[[#This Row],[No.]]="","",
IFERROR(
 INDEX(消費税税率マスター[消費税],
  MATCH($C$4,消費税税率マスター[消費税],0)
 ),
""))</f>
        <v/>
      </c>
      <c r="D26" s="17" t="str">
        <f>IF(消費税税抜き1[[#This Row],[No.]]="","",ROUNDDOWN(消費税税抜き1[[#This Row],[税込価格]]*100/(100+$D$4),0))</f>
        <v/>
      </c>
      <c r="E26" s="18" t="str">
        <f>IF(消費税税抜き1[[#This Row],[No.]]="","",消費税税抜き1[[#This Row],[税込価格]]-消費税税抜き1[[#This Row],[本体価格]])</f>
        <v/>
      </c>
      <c r="G26" s="13" t="str">
        <f>IF(消費税税抜き2[[#This Row],[税込価格]]&lt;&gt;"",ROW()-6,"")</f>
        <v/>
      </c>
      <c r="H26" s="14"/>
      <c r="I26" s="15" t="str">
        <f>IF(消費税税抜き2[[#This Row],[No.]]="","",
IFERROR(
 INDEX(消費税税率マスター[消費税],
  MATCH($I$4,消費税税率マスター[消費税],0)
 ),
""))</f>
        <v/>
      </c>
      <c r="J26" s="17" t="str">
        <f>IF(消費税税抜き2[[#This Row],[No.]]="","",ROUNDDOWN(消費税税抜き2[[#This Row],[税込価格]]*100/(100+$J$4),0))</f>
        <v/>
      </c>
      <c r="K26" s="18" t="str">
        <f>IF(消費税税抜き2[[#This Row],[No.]]="","",消費税税抜き2[[#This Row],[税込価格]]-消費税税抜き2[[#This Row],[本体価格]])</f>
        <v/>
      </c>
    </row>
    <row r="27" spans="1:11">
      <c r="A27" s="13" t="str">
        <f>IF(消費税税抜き1[[#This Row],[税込価格]]&lt;&gt;"",ROW()-6,"")</f>
        <v/>
      </c>
      <c r="B27" s="14"/>
      <c r="C27" s="15" t="str">
        <f>IF(消費税税抜き1[[#This Row],[No.]]="","",
IFERROR(
 INDEX(消費税税率マスター[消費税],
  MATCH($C$4,消費税税率マスター[消費税],0)
 ),
""))</f>
        <v/>
      </c>
      <c r="D27" s="17" t="str">
        <f>IF(消費税税抜き1[[#This Row],[No.]]="","",ROUNDDOWN(消費税税抜き1[[#This Row],[税込価格]]*100/(100+$D$4),0))</f>
        <v/>
      </c>
      <c r="E27" s="18" t="str">
        <f>IF(消費税税抜き1[[#This Row],[No.]]="","",消費税税抜き1[[#This Row],[税込価格]]-消費税税抜き1[[#This Row],[本体価格]])</f>
        <v/>
      </c>
      <c r="G27" s="13" t="str">
        <f>IF(消費税税抜き2[[#This Row],[税込価格]]&lt;&gt;"",ROW()-6,"")</f>
        <v/>
      </c>
      <c r="H27" s="14"/>
      <c r="I27" s="15" t="str">
        <f>IF(消費税税抜き2[[#This Row],[No.]]="","",
IFERROR(
 INDEX(消費税税率マスター[消費税],
  MATCH($I$4,消費税税率マスター[消費税],0)
 ),
""))</f>
        <v/>
      </c>
      <c r="J27" s="17" t="str">
        <f>IF(消費税税抜き2[[#This Row],[No.]]="","",ROUNDDOWN(消費税税抜き2[[#This Row],[税込価格]]*100/(100+$J$4),0))</f>
        <v/>
      </c>
      <c r="K27" s="18" t="str">
        <f>IF(消費税税抜き2[[#This Row],[No.]]="","",消費税税抜き2[[#This Row],[税込価格]]-消費税税抜き2[[#This Row],[本体価格]])</f>
        <v/>
      </c>
    </row>
    <row r="28" spans="1:11">
      <c r="A28" s="13" t="str">
        <f>IF(消費税税抜き1[[#This Row],[税込価格]]&lt;&gt;"",ROW()-6,"")</f>
        <v/>
      </c>
      <c r="B28" s="14"/>
      <c r="C28" s="15" t="str">
        <f>IF(消費税税抜き1[[#This Row],[No.]]="","",
IFERROR(
 INDEX(消費税税率マスター[消費税],
  MATCH($C$4,消費税税率マスター[消費税],0)
 ),
""))</f>
        <v/>
      </c>
      <c r="D28" s="17" t="str">
        <f>IF(消費税税抜き1[[#This Row],[No.]]="","",ROUNDDOWN(消費税税抜き1[[#This Row],[税込価格]]*100/(100+$D$4),0))</f>
        <v/>
      </c>
      <c r="E28" s="18" t="str">
        <f>IF(消費税税抜き1[[#This Row],[No.]]="","",消費税税抜き1[[#This Row],[税込価格]]-消費税税抜き1[[#This Row],[本体価格]])</f>
        <v/>
      </c>
      <c r="G28" s="13" t="str">
        <f>IF(消費税税抜き2[[#This Row],[税込価格]]&lt;&gt;"",ROW()-6,"")</f>
        <v/>
      </c>
      <c r="H28" s="14"/>
      <c r="I28" s="15" t="str">
        <f>IF(消費税税抜き2[[#This Row],[No.]]="","",
IFERROR(
 INDEX(消費税税率マスター[消費税],
  MATCH($I$4,消費税税率マスター[消費税],0)
 ),
""))</f>
        <v/>
      </c>
      <c r="J28" s="17" t="str">
        <f>IF(消費税税抜き2[[#This Row],[No.]]="","",ROUNDDOWN(消費税税抜き2[[#This Row],[税込価格]]*100/(100+$J$4),0))</f>
        <v/>
      </c>
      <c r="K28" s="18" t="str">
        <f>IF(消費税税抜き2[[#This Row],[No.]]="","",消費税税抜き2[[#This Row],[税込価格]]-消費税税抜き2[[#This Row],[本体価格]])</f>
        <v/>
      </c>
    </row>
    <row r="29" spans="1:11">
      <c r="A29" s="13" t="str">
        <f>IF(消費税税抜き1[[#This Row],[税込価格]]&lt;&gt;"",ROW()-6,"")</f>
        <v/>
      </c>
      <c r="B29" s="14"/>
      <c r="C29" s="15" t="str">
        <f>IF(消費税税抜き1[[#This Row],[No.]]="","",
IFERROR(
 INDEX(消費税税率マスター[消費税],
  MATCH($C$4,消費税税率マスター[消費税],0)
 ),
""))</f>
        <v/>
      </c>
      <c r="D29" s="17" t="str">
        <f>IF(消費税税抜き1[[#This Row],[No.]]="","",ROUNDDOWN(消費税税抜き1[[#This Row],[税込価格]]*100/(100+$D$4),0))</f>
        <v/>
      </c>
      <c r="E29" s="18" t="str">
        <f>IF(消費税税抜き1[[#This Row],[No.]]="","",消費税税抜き1[[#This Row],[税込価格]]-消費税税抜き1[[#This Row],[本体価格]])</f>
        <v/>
      </c>
      <c r="G29" s="13" t="str">
        <f>IF(消費税税抜き2[[#This Row],[税込価格]]&lt;&gt;"",ROW()-6,"")</f>
        <v/>
      </c>
      <c r="H29" s="14"/>
      <c r="I29" s="15" t="str">
        <f>IF(消費税税抜き2[[#This Row],[No.]]="","",
IFERROR(
 INDEX(消費税税率マスター[消費税],
  MATCH($I$4,消費税税率マスター[消費税],0)
 ),
""))</f>
        <v/>
      </c>
      <c r="J29" s="17" t="str">
        <f>IF(消費税税抜き2[[#This Row],[No.]]="","",ROUNDDOWN(消費税税抜き2[[#This Row],[税込価格]]*100/(100+$J$4),0))</f>
        <v/>
      </c>
      <c r="K29" s="18" t="str">
        <f>IF(消費税税抜き2[[#This Row],[No.]]="","",消費税税抜き2[[#This Row],[税込価格]]-消費税税抜き2[[#This Row],[本体価格]])</f>
        <v/>
      </c>
    </row>
    <row r="30" spans="1:11">
      <c r="A30" s="13" t="str">
        <f>IF(消費税税抜き1[[#This Row],[税込価格]]&lt;&gt;"",ROW()-6,"")</f>
        <v/>
      </c>
      <c r="B30" s="14"/>
      <c r="C30" s="15" t="str">
        <f>IF(消費税税抜き1[[#This Row],[No.]]="","",
IFERROR(
 INDEX(消費税税率マスター[消費税],
  MATCH($C$4,消費税税率マスター[消費税],0)
 ),
""))</f>
        <v/>
      </c>
      <c r="D30" s="17" t="str">
        <f>IF(消費税税抜き1[[#This Row],[No.]]="","",ROUNDDOWN(消費税税抜き1[[#This Row],[税込価格]]*100/(100+$D$4),0))</f>
        <v/>
      </c>
      <c r="E30" s="18" t="str">
        <f>IF(消費税税抜き1[[#This Row],[No.]]="","",消費税税抜き1[[#This Row],[税込価格]]-消費税税抜き1[[#This Row],[本体価格]])</f>
        <v/>
      </c>
      <c r="G30" s="13" t="str">
        <f>IF(消費税税抜き2[[#This Row],[税込価格]]&lt;&gt;"",ROW()-6,"")</f>
        <v/>
      </c>
      <c r="H30" s="14"/>
      <c r="I30" s="15" t="str">
        <f>IF(消費税税抜き2[[#This Row],[No.]]="","",
IFERROR(
 INDEX(消費税税率マスター[消費税],
  MATCH($I$4,消費税税率マスター[消費税],0)
 ),
""))</f>
        <v/>
      </c>
      <c r="J30" s="17" t="str">
        <f>IF(消費税税抜き2[[#This Row],[No.]]="","",ROUNDDOWN(消費税税抜き2[[#This Row],[税込価格]]*100/(100+$J$4),0))</f>
        <v/>
      </c>
      <c r="K30" s="18" t="str">
        <f>IF(消費税税抜き2[[#This Row],[No.]]="","",消費税税抜き2[[#This Row],[税込価格]]-消費税税抜き2[[#This Row],[本体価格]])</f>
        <v/>
      </c>
    </row>
    <row r="31" spans="1:11">
      <c r="A31" s="13" t="str">
        <f>IF(消費税税抜き1[[#This Row],[税込価格]]&lt;&gt;"",ROW()-6,"")</f>
        <v/>
      </c>
      <c r="B31" s="14"/>
      <c r="C31" s="15" t="str">
        <f>IF(消費税税抜き1[[#This Row],[No.]]="","",
IFERROR(
 INDEX(消費税税率マスター[消費税],
  MATCH($C$4,消費税税率マスター[消費税],0)
 ),
""))</f>
        <v/>
      </c>
      <c r="D31" s="17" t="str">
        <f>IF(消費税税抜き1[[#This Row],[No.]]="","",ROUNDDOWN(消費税税抜き1[[#This Row],[税込価格]]*100/(100+$D$4),0))</f>
        <v/>
      </c>
      <c r="E31" s="18" t="str">
        <f>IF(消費税税抜き1[[#This Row],[No.]]="","",消費税税抜き1[[#This Row],[税込価格]]-消費税税抜き1[[#This Row],[本体価格]])</f>
        <v/>
      </c>
      <c r="G31" s="13" t="str">
        <f>IF(消費税税抜き2[[#This Row],[税込価格]]&lt;&gt;"",ROW()-6,"")</f>
        <v/>
      </c>
      <c r="H31" s="14"/>
      <c r="I31" s="15" t="str">
        <f>IF(消費税税抜き2[[#This Row],[No.]]="","",
IFERROR(
 INDEX(消費税税率マスター[消費税],
  MATCH($I$4,消費税税率マスター[消費税],0)
 ),
""))</f>
        <v/>
      </c>
      <c r="J31" s="17" t="str">
        <f>IF(消費税税抜き2[[#This Row],[No.]]="","",ROUNDDOWN(消費税税抜き2[[#This Row],[税込価格]]*100/(100+$J$4),0))</f>
        <v/>
      </c>
      <c r="K31" s="18" t="str">
        <f>IF(消費税税抜き2[[#This Row],[No.]]="","",消費税税抜き2[[#This Row],[税込価格]]-消費税税抜き2[[#This Row],[本体価格]])</f>
        <v/>
      </c>
    </row>
    <row r="32" spans="1:11">
      <c r="A32" s="13" t="str">
        <f>IF(消費税税抜き1[[#This Row],[税込価格]]&lt;&gt;"",ROW()-6,"")</f>
        <v/>
      </c>
      <c r="B32" s="14"/>
      <c r="C32" s="15" t="str">
        <f>IF(消費税税抜き1[[#This Row],[No.]]="","",
IFERROR(
 INDEX(消費税税率マスター[消費税],
  MATCH($C$4,消費税税率マスター[消費税],0)
 ),
""))</f>
        <v/>
      </c>
      <c r="D32" s="17" t="str">
        <f>IF(消費税税抜き1[[#This Row],[No.]]="","",ROUNDDOWN(消費税税抜き1[[#This Row],[税込価格]]*100/(100+$D$4),0))</f>
        <v/>
      </c>
      <c r="E32" s="18" t="str">
        <f>IF(消費税税抜き1[[#This Row],[No.]]="","",消費税税抜き1[[#This Row],[税込価格]]-消費税税抜き1[[#This Row],[本体価格]])</f>
        <v/>
      </c>
      <c r="G32" s="13" t="str">
        <f>IF(消費税税抜き2[[#This Row],[税込価格]]&lt;&gt;"",ROW()-6,"")</f>
        <v/>
      </c>
      <c r="H32" s="14"/>
      <c r="I32" s="15" t="str">
        <f>IF(消費税税抜き2[[#This Row],[No.]]="","",
IFERROR(
 INDEX(消費税税率マスター[消費税],
  MATCH($I$4,消費税税率マスター[消費税],0)
 ),
""))</f>
        <v/>
      </c>
      <c r="J32" s="17" t="str">
        <f>IF(消費税税抜き2[[#This Row],[No.]]="","",ROUNDDOWN(消費税税抜き2[[#This Row],[税込価格]]*100/(100+$J$4),0))</f>
        <v/>
      </c>
      <c r="K32" s="18" t="str">
        <f>IF(消費税税抜き2[[#This Row],[No.]]="","",消費税税抜き2[[#This Row],[税込価格]]-消費税税抜き2[[#This Row],[本体価格]])</f>
        <v/>
      </c>
    </row>
    <row r="33" spans="1:11">
      <c r="A33" s="13" t="str">
        <f>IF(消費税税抜き1[[#This Row],[税込価格]]&lt;&gt;"",ROW()-6,"")</f>
        <v/>
      </c>
      <c r="B33" s="14"/>
      <c r="C33" s="15" t="str">
        <f>IF(消費税税抜き1[[#This Row],[No.]]="","",
IFERROR(
 INDEX(消費税税率マスター[消費税],
  MATCH($C$4,消費税税率マスター[消費税],0)
 ),
""))</f>
        <v/>
      </c>
      <c r="D33" s="17" t="str">
        <f>IF(消費税税抜き1[[#This Row],[No.]]="","",ROUNDDOWN(消費税税抜き1[[#This Row],[税込価格]]*100/(100+$D$4),0))</f>
        <v/>
      </c>
      <c r="E33" s="18" t="str">
        <f>IF(消費税税抜き1[[#This Row],[No.]]="","",消費税税抜き1[[#This Row],[税込価格]]-消費税税抜き1[[#This Row],[本体価格]])</f>
        <v/>
      </c>
      <c r="G33" s="13" t="str">
        <f>IF(消費税税抜き2[[#This Row],[税込価格]]&lt;&gt;"",ROW()-6,"")</f>
        <v/>
      </c>
      <c r="H33" s="14"/>
      <c r="I33" s="15" t="str">
        <f>IF(消費税税抜き2[[#This Row],[No.]]="","",
IFERROR(
 INDEX(消費税税率マスター[消費税],
  MATCH($I$4,消費税税率マスター[消費税],0)
 ),
""))</f>
        <v/>
      </c>
      <c r="J33" s="17" t="str">
        <f>IF(消費税税抜き2[[#This Row],[No.]]="","",ROUNDDOWN(消費税税抜き2[[#This Row],[税込価格]]*100/(100+$J$4),0))</f>
        <v/>
      </c>
      <c r="K33" s="18" t="str">
        <f>IF(消費税税抜き2[[#This Row],[No.]]="","",消費税税抜き2[[#This Row],[税込価格]]-消費税税抜き2[[#This Row],[本体価格]])</f>
        <v/>
      </c>
    </row>
    <row r="34" spans="1:11">
      <c r="A34" s="13" t="str">
        <f>IF(消費税税抜き1[[#This Row],[税込価格]]&lt;&gt;"",ROW()-6,"")</f>
        <v/>
      </c>
      <c r="B34" s="14"/>
      <c r="C34" s="15" t="str">
        <f>IF(消費税税抜き1[[#This Row],[No.]]="","",
IFERROR(
 INDEX(消費税税率マスター[消費税],
  MATCH($C$4,消費税税率マスター[消費税],0)
 ),
""))</f>
        <v/>
      </c>
      <c r="D34" s="17" t="str">
        <f>IF(消費税税抜き1[[#This Row],[No.]]="","",ROUNDDOWN(消費税税抜き1[[#This Row],[税込価格]]*100/(100+$D$4),0))</f>
        <v/>
      </c>
      <c r="E34" s="18" t="str">
        <f>IF(消費税税抜き1[[#This Row],[No.]]="","",消費税税抜き1[[#This Row],[税込価格]]-消費税税抜き1[[#This Row],[本体価格]])</f>
        <v/>
      </c>
      <c r="G34" s="13" t="str">
        <f>IF(消費税税抜き2[[#This Row],[税込価格]]&lt;&gt;"",ROW()-6,"")</f>
        <v/>
      </c>
      <c r="H34" s="14"/>
      <c r="I34" s="15" t="str">
        <f>IF(消費税税抜き2[[#This Row],[No.]]="","",
IFERROR(
 INDEX(消費税税率マスター[消費税],
  MATCH($I$4,消費税税率マスター[消費税],0)
 ),
""))</f>
        <v/>
      </c>
      <c r="J34" s="17" t="str">
        <f>IF(消費税税抜き2[[#This Row],[No.]]="","",ROUNDDOWN(消費税税抜き2[[#This Row],[税込価格]]*100/(100+$J$4),0))</f>
        <v/>
      </c>
      <c r="K34" s="18" t="str">
        <f>IF(消費税税抜き2[[#This Row],[No.]]="","",消費税税抜き2[[#This Row],[税込価格]]-消費税税抜き2[[#This Row],[本体価格]])</f>
        <v/>
      </c>
    </row>
    <row r="35" spans="1:11">
      <c r="A35" s="13" t="str">
        <f>IF(消費税税抜き1[[#This Row],[税込価格]]&lt;&gt;"",ROW()-6,"")</f>
        <v/>
      </c>
      <c r="B35" s="14"/>
      <c r="C35" s="15" t="str">
        <f>IF(消費税税抜き1[[#This Row],[No.]]="","",
IFERROR(
 INDEX(消費税税率マスター[消費税],
  MATCH($C$4,消費税税率マスター[消費税],0)
 ),
""))</f>
        <v/>
      </c>
      <c r="D35" s="17" t="str">
        <f>IF(消費税税抜き1[[#This Row],[No.]]="","",ROUNDDOWN(消費税税抜き1[[#This Row],[税込価格]]*100/(100+$D$4),0))</f>
        <v/>
      </c>
      <c r="E35" s="18" t="str">
        <f>IF(消費税税抜き1[[#This Row],[No.]]="","",消費税税抜き1[[#This Row],[税込価格]]-消費税税抜き1[[#This Row],[本体価格]])</f>
        <v/>
      </c>
      <c r="G35" s="13" t="str">
        <f>IF(消費税税抜き2[[#This Row],[税込価格]]&lt;&gt;"",ROW()-6,"")</f>
        <v/>
      </c>
      <c r="H35" s="14"/>
      <c r="I35" s="15" t="str">
        <f>IF(消費税税抜き2[[#This Row],[No.]]="","",
IFERROR(
 INDEX(消費税税率マスター[消費税],
  MATCH($I$4,消費税税率マスター[消費税],0)
 ),
""))</f>
        <v/>
      </c>
      <c r="J35" s="17" t="str">
        <f>IF(消費税税抜き2[[#This Row],[No.]]="","",ROUNDDOWN(消費税税抜き2[[#This Row],[税込価格]]*100/(100+$J$4),0))</f>
        <v/>
      </c>
      <c r="K35" s="18" t="str">
        <f>IF(消費税税抜き2[[#This Row],[No.]]="","",消費税税抜き2[[#This Row],[税込価格]]-消費税税抜き2[[#This Row],[本体価格]])</f>
        <v/>
      </c>
    </row>
    <row r="36" spans="1:11">
      <c r="A36" s="13" t="str">
        <f>IF(消費税税抜き1[[#This Row],[税込価格]]&lt;&gt;"",ROW()-6,"")</f>
        <v/>
      </c>
      <c r="B36" s="14"/>
      <c r="C36" s="15" t="str">
        <f>IF(消費税税抜き1[[#This Row],[No.]]="","",
IFERROR(
 INDEX(消費税税率マスター[消費税],
  MATCH($C$4,消費税税率マスター[消費税],0)
 ),
""))</f>
        <v/>
      </c>
      <c r="D36" s="17" t="str">
        <f>IF(消費税税抜き1[[#This Row],[No.]]="","",ROUNDDOWN(消費税税抜き1[[#This Row],[税込価格]]*100/(100+$D$4),0))</f>
        <v/>
      </c>
      <c r="E36" s="18" t="str">
        <f>IF(消費税税抜き1[[#This Row],[No.]]="","",消費税税抜き1[[#This Row],[税込価格]]-消費税税抜き1[[#This Row],[本体価格]])</f>
        <v/>
      </c>
      <c r="G36" s="13" t="str">
        <f>IF(消費税税抜き2[[#This Row],[税込価格]]&lt;&gt;"",ROW()-6,"")</f>
        <v/>
      </c>
      <c r="H36" s="14"/>
      <c r="I36" s="15" t="str">
        <f>IF(消費税税抜き2[[#This Row],[No.]]="","",
IFERROR(
 INDEX(消費税税率マスター[消費税],
  MATCH($I$4,消費税税率マスター[消費税],0)
 ),
""))</f>
        <v/>
      </c>
      <c r="J36" s="17" t="str">
        <f>IF(消費税税抜き2[[#This Row],[No.]]="","",ROUNDDOWN(消費税税抜き2[[#This Row],[税込価格]]*100/(100+$J$4),0))</f>
        <v/>
      </c>
      <c r="K36" s="18" t="str">
        <f>IF(消費税税抜き2[[#This Row],[No.]]="","",消費税税抜き2[[#This Row],[税込価格]]-消費税税抜き2[[#This Row],[本体価格]])</f>
        <v/>
      </c>
    </row>
  </sheetData>
  <sheetProtection algorithmName="SHA-512" hashValue="IVjW6zgjSk48T1NhKInC+BVXwjPaski+LtwMXci4UHSKe/w+JwcfsKH1dPgLexCiQIwSG69jqlKxjSJD6tgWrw==" saltValue="bQ7zHIk5XQqY5lldtFeVgw==" spinCount="100000" sheet="1" objects="1" scenarios="1"/>
  <phoneticPr fontId="2"/>
  <dataValidations count="1">
    <dataValidation type="whole" operator="greaterThanOrEqual" allowBlank="1" showInputMessage="1" showErrorMessage="1" errorTitle="入力データエラー" error="税込価格は　1円以上の整数　で入力してください。" sqref="H7:H36 B7:B36" xr:uid="{43BFC5AB-7B53-4E6B-98F0-4D849349AC7B}">
      <formula1>1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D1A8786-8BA0-4C82-8F58-26ABD2BF5B4E}">
          <x14:formula1>
            <xm:f>消費税税率マスター!$B$5:$B$14</xm:f>
          </x14:formula1>
          <xm:sqref>B4 H4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A1D2A-6977-466E-90A9-D12C675520B5}">
  <dimension ref="B2:D14"/>
  <sheetViews>
    <sheetView workbookViewId="0">
      <selection activeCell="C7" sqref="C7"/>
    </sheetView>
  </sheetViews>
  <sheetFormatPr defaultRowHeight="18.75"/>
  <cols>
    <col min="1" max="1" width="9" style="1"/>
    <col min="2" max="4" width="18.125" style="1" customWidth="1"/>
    <col min="5" max="16384" width="9" style="1"/>
  </cols>
  <sheetData>
    <row r="2" spans="2:4" ht="22.5">
      <c r="B2" s="2" t="s">
        <v>9</v>
      </c>
    </row>
    <row r="4" spans="2:4">
      <c r="B4" s="13" t="s">
        <v>3</v>
      </c>
      <c r="C4" s="15" t="s">
        <v>1</v>
      </c>
      <c r="D4" s="13" t="s">
        <v>11</v>
      </c>
    </row>
    <row r="5" spans="2:4">
      <c r="B5" s="13">
        <v>1</v>
      </c>
      <c r="C5" s="16">
        <v>0.1</v>
      </c>
      <c r="D5" s="13">
        <f>IF(消費税税率マスター[[#This Row],[消費税]]="","",消費税税率マスター[[#This Row],[消費税]]*100)</f>
        <v>10</v>
      </c>
    </row>
    <row r="6" spans="2:4">
      <c r="B6" s="13">
        <v>2</v>
      </c>
      <c r="C6" s="16">
        <v>0.08</v>
      </c>
      <c r="D6" s="13">
        <f>IF(消費税税率マスター[[#This Row],[消費税]]="","",消費税税率マスター[[#This Row],[消費税]]*100)</f>
        <v>8</v>
      </c>
    </row>
    <row r="7" spans="2:4">
      <c r="B7" s="13">
        <v>3</v>
      </c>
      <c r="C7" s="16"/>
      <c r="D7" s="13" t="str">
        <f>IF(消費税税率マスター[[#This Row],[消費税]]="","",消費税税率マスター[[#This Row],[消費税]]*100)</f>
        <v/>
      </c>
    </row>
    <row r="8" spans="2:4">
      <c r="B8" s="13">
        <v>4</v>
      </c>
      <c r="C8" s="16"/>
      <c r="D8" s="13" t="str">
        <f>IF(消費税税率マスター[[#This Row],[消費税]]="","",消費税税率マスター[[#This Row],[消費税]]*100)</f>
        <v/>
      </c>
    </row>
    <row r="9" spans="2:4">
      <c r="B9" s="13">
        <v>5</v>
      </c>
      <c r="C9" s="16"/>
      <c r="D9" s="13" t="str">
        <f>IF(消費税税率マスター[[#This Row],[消費税]]="","",消費税税率マスター[[#This Row],[消費税]]*100)</f>
        <v/>
      </c>
    </row>
    <row r="10" spans="2:4">
      <c r="B10" s="13">
        <v>6</v>
      </c>
      <c r="C10" s="16"/>
      <c r="D10" s="13" t="str">
        <f>IF(消費税税率マスター[[#This Row],[消費税]]="","",消費税税率マスター[[#This Row],[消費税]]*100)</f>
        <v/>
      </c>
    </row>
    <row r="11" spans="2:4">
      <c r="B11" s="13">
        <v>7</v>
      </c>
      <c r="C11" s="16"/>
      <c r="D11" s="13" t="str">
        <f>IF(消費税税率マスター[[#This Row],[消費税]]="","",消費税税率マスター[[#This Row],[消費税]]*100)</f>
        <v/>
      </c>
    </row>
    <row r="12" spans="2:4">
      <c r="B12" s="13">
        <v>8</v>
      </c>
      <c r="C12" s="16"/>
      <c r="D12" s="13" t="str">
        <f>IF(消費税税率マスター[[#This Row],[消費税]]="","",消費税税率マスター[[#This Row],[消費税]]*100)</f>
        <v/>
      </c>
    </row>
    <row r="13" spans="2:4">
      <c r="B13" s="13">
        <v>9</v>
      </c>
      <c r="C13" s="16"/>
      <c r="D13" s="13" t="str">
        <f>IF(消費税税率マスター[[#This Row],[消費税]]="","",消費税税率マスター[[#This Row],[消費税]]*100)</f>
        <v/>
      </c>
    </row>
    <row r="14" spans="2:4">
      <c r="B14" s="13">
        <v>10</v>
      </c>
      <c r="C14" s="16"/>
      <c r="D14" s="13" t="str">
        <f>IF(消費税税率マスター[[#This Row],[消費税]]="","",消費税税率マスター[[#This Row],[消費税]]*100)</f>
        <v/>
      </c>
    </row>
  </sheetData>
  <sheetProtection algorithmName="SHA-512" hashValue="VSFt2+jydinQfrUFcM6unPsNAy3cRsYfSeh69zQU29W6KZ9hqZC+ZWu9yIGMnLsn0xDS1m6Yojq7mOVM9Y4c4Q==" saltValue="cuAdByGxabxjaTTYQSywSw==" spinCount="100000" sheet="1" objects="1" scenarios="1" selectLockedCells="1"/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消費税変換表</vt:lpstr>
      <vt:lpstr>消費税税率マスター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tikuwa</dc:creator>
  <cp:lastModifiedBy>ちくわ 青海苔</cp:lastModifiedBy>
  <cp:lastPrinted>2026-07-03T05:58:49Z</cp:lastPrinted>
  <dcterms:created xsi:type="dcterms:W3CDTF">2015-06-05T18:19:34Z</dcterms:created>
  <dcterms:modified xsi:type="dcterms:W3CDTF">2026-07-03T07:43:20Z</dcterms:modified>
</cp:coreProperties>
</file>